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<sst xmlns="http://schemas.openxmlformats.org/spreadsheetml/2006/main" count="172" uniqueCount="91">
  <si>
    <t>Sprint</t>
  </si>
  <si>
    <t>Issue Key</t>
  </si>
  <si>
    <t>Summary</t>
  </si>
  <si>
    <t>Status</t>
  </si>
  <si>
    <t>Start Date</t>
  </si>
  <si>
    <t>End Date</t>
  </si>
  <si>
    <t>Task</t>
  </si>
  <si>
    <t>Start on Day</t>
  </si>
  <si>
    <t>Duration</t>
  </si>
  <si>
    <t>user_story_0</t>
  </si>
  <si>
    <t>Environment Setup</t>
  </si>
  <si>
    <t>Done</t>
  </si>
  <si>
    <t>user_story_1</t>
  </si>
  <si>
    <t>Understand Context of EForT and Learn About Forex Trading</t>
  </si>
  <si>
    <t>user_story_2</t>
  </si>
  <si>
    <t>Running EForT in Local Environment</t>
  </si>
  <si>
    <t>user_story_3</t>
  </si>
  <si>
    <t>Get Azure DevOps and Github</t>
  </si>
  <si>
    <t>user_story_4</t>
  </si>
  <si>
    <t>Test Previous Team’s Existing Functionality</t>
  </si>
  <si>
    <t>user_story_5</t>
  </si>
  <si>
    <t>Previous Team’s Wishlist and Shortcomings</t>
  </si>
  <si>
    <t>user_story_6</t>
  </si>
  <si>
    <t>Review Previous Team’s Product Backlog</t>
  </si>
  <si>
    <t>user_story_7</t>
  </si>
  <si>
    <t>Add Fake Data</t>
  </si>
  <si>
    <t>user_story_8</t>
  </si>
  <si>
    <t>Finding Bugs and Document Process</t>
  </si>
  <si>
    <t>user_story_9</t>
  </si>
  <si>
    <t>user_story_10</t>
  </si>
  <si>
    <t>Remove Trader Controller TimeFrames Caching and AccountEquity Union</t>
  </si>
  <si>
    <t>user_story_11</t>
  </si>
  <si>
    <t>Use Forex Login Id for the GetAccountEquity function</t>
  </si>
  <si>
    <t>user_story_12</t>
  </si>
  <si>
    <t>Accurate Data After Deletion on Account Equity Chart</t>
  </si>
  <si>
    <t>user_story_13</t>
  </si>
  <si>
    <t>Time Frame Reset</t>
  </si>
  <si>
    <t>user_story_14</t>
  </si>
  <si>
    <t>Navigate Between Different Chart Formats</t>
  </si>
  <si>
    <t>user_story_15</t>
  </si>
  <si>
    <t>Moving Average Button Toggle State</t>
  </si>
  <si>
    <t>user_story_16</t>
  </si>
  <si>
    <t>Volume Button Toggle State</t>
  </si>
  <si>
    <t>user_story_17</t>
  </si>
  <si>
    <t>Crosshair Button Toggle State</t>
  </si>
  <si>
    <t>user_story_18</t>
  </si>
  <si>
    <t>Share Chart Through Email</t>
  </si>
  <si>
    <t>user_story_19</t>
  </si>
  <si>
    <t>Accurate TimeFrame Toggling</t>
  </si>
  <si>
    <t>user_story_20</t>
  </si>
  <si>
    <t>Save and Load Graph Templates</t>
  </si>
  <si>
    <t>user_story_21</t>
  </si>
  <si>
    <t>Update Database Using Entity Framework Migrations</t>
  </si>
  <si>
    <t>user_story_22</t>
  </si>
  <si>
    <t>Update Team Wiki</t>
  </si>
  <si>
    <t>5 - 6</t>
  </si>
  <si>
    <t>user_story_23</t>
  </si>
  <si>
    <t>Save Settings Implicitly</t>
  </si>
  <si>
    <t>user_story_24</t>
  </si>
  <si>
    <t>Balance Graph</t>
  </si>
  <si>
    <t>user_story_25</t>
  </si>
  <si>
    <t>Toggling of Buttons Consistent with Settings</t>
  </si>
  <si>
    <t>user_story_26</t>
  </si>
  <si>
    <t>Template Entity Should Include Time Frame Being Viewed</t>
  </si>
  <si>
    <t>user_story_27</t>
  </si>
  <si>
    <t>Collaborate with EFWE on Validation Story</t>
  </si>
  <si>
    <t>user_story_28</t>
  </si>
  <si>
    <t>Database Migrations Load Stored Procedures</t>
  </si>
  <si>
    <t>user_story_29</t>
  </si>
  <si>
    <t>Display Chart No Data Available Message</t>
  </si>
  <si>
    <t>user_story_30</t>
  </si>
  <si>
    <t>Visualize the Account Equity and Balance Graph with Real Data</t>
  </si>
  <si>
    <t>Approved/ Not Complted</t>
  </si>
  <si>
    <t>user_story_31</t>
  </si>
  <si>
    <t>README.txt and other documents</t>
  </si>
  <si>
    <t>user_story_32</t>
  </si>
  <si>
    <t>Final Project Documentation</t>
  </si>
  <si>
    <t>user_story_33</t>
  </si>
  <si>
    <t>Update team wiki</t>
  </si>
  <si>
    <t>user_story_34</t>
  </si>
  <si>
    <t>Final Presentation Powerpoint</t>
  </si>
  <si>
    <t>user_story_35</t>
  </si>
  <si>
    <t>Final Poster</t>
  </si>
  <si>
    <t>user_story_36</t>
  </si>
  <si>
    <t>Create Intro Video</t>
  </si>
  <si>
    <t>user_story_37</t>
  </si>
  <si>
    <t>Create User Guide Video</t>
  </si>
  <si>
    <t>user_story_38</t>
  </si>
  <si>
    <t>Create Installation Video</t>
  </si>
  <si>
    <t>user_story_39</t>
  </si>
  <si>
    <t>Create Shortcomings and Wishlist Video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</si>
</sst>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"/>
  </numFmts>
  <fonts count="4">
    <font>
      <sz val="10.0"/>
      <color rgb="FF000000"/>
      <name val="Arial"/>
    </font>
    <font>
      <b/>
      <sz val="12.0"/>
      <color rgb="FF000000"/>
      <name val="Arial"/>
    </font>
    <font>
      <color theme="1"/>
      <name val="Arial"/>
    </font>
    <font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1"/>
    </xf>
    <xf borderId="0" fillId="0" fontId="2" numFmtId="0" xfId="0" applyAlignment="1" applyFont="1">
      <alignment readingOrder="0"/>
    </xf>
    <xf borderId="1" fillId="0" fontId="3" numFmtId="0" xfId="0" applyAlignment="1" applyBorder="1" applyFont="1">
      <alignment horizontal="center" readingOrder="0" shrinkToFit="0" wrapText="1"/>
    </xf>
    <xf borderId="1" fillId="2" fontId="3" numFmtId="0" xfId="0" applyAlignment="1" applyBorder="1" applyFill="1" applyFont="1">
      <alignment horizontal="center" readingOrder="0" shrinkToFit="0" wrapText="1"/>
    </xf>
    <xf borderId="1" fillId="0" fontId="3" numFmtId="164" xfId="0" applyAlignment="1" applyBorder="1" applyFont="1" applyNumberFormat="1">
      <alignment horizontal="center" readingOrder="0" shrinkToFit="0" wrapText="1"/>
    </xf>
    <xf borderId="0" fillId="0" fontId="2" numFmtId="0" xfId="0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grouping val="stacked"/>
        <c:ser>
          <c:idx val="0"/>
          <c:order val="0"/>
          <c:tx>
            <c:strRef>
              <c:f>Sheet1!$I$2</c:f>
            </c:strRef>
          </c:tx>
          <c:spPr>
            <a:solidFill>
              <a:srgbClr val="000000"/>
            </a:solidFill>
          </c:spPr>
          <c:cat>
            <c:strRef>
              <c:f>Sheet1!$H$3:$H$42</c:f>
            </c:strRef>
          </c:cat>
          <c:val>
            <c:numRef>
              <c:f>Sheet1!$I$3:$I$42</c:f>
            </c:numRef>
          </c:val>
        </c:ser>
        <c:ser>
          <c:idx val="1"/>
          <c:order val="1"/>
          <c:tx>
            <c:strRef>
              <c:f>Sheet1!$J$2</c:f>
            </c:strRef>
          </c:tx>
          <c:spPr>
            <a:solidFill>
              <a:srgbClr val="E06666"/>
            </a:solidFill>
          </c:spPr>
          <c:cat>
            <c:strRef>
              <c:f>Sheet1!$H$3:$H$42</c:f>
            </c:strRef>
          </c:cat>
          <c:val>
            <c:numRef>
              <c:f>Sheet1!$J$3:$J$42</c:f>
            </c:numRef>
          </c:val>
        </c:ser>
        <c:overlap val="100"/>
        <c:axId val="1172542658"/>
        <c:axId val="811154043"/>
      </c:barChart>
      <c:catAx>
        <c:axId val="117254265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>User Story Summary</a:t>
                </a:r>
              </a:p>
            </c:rich>
          </c:tx>
          <c:overlay val="0"/>
        </c:title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811154043"/>
      </c:catAx>
      <c:valAx>
        <c:axId val="811154043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>Days Since Beginning of Sprint 1</a:t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2542658"/>
        <c:crosses val="max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57150</xdr:colOff>
      <xdr:row>45</xdr:row>
      <xdr:rowOff>57150</xdr:rowOff>
    </xdr:from>
    <xdr:ext cx="8353425" cy="7086600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H2" s="2" t="s">
        <v>6</v>
      </c>
      <c r="I2" s="2" t="s">
        <v>7</v>
      </c>
      <c r="J2" s="2" t="s">
        <v>8</v>
      </c>
    </row>
    <row r="3">
      <c r="A3" s="2">
        <v>1.0</v>
      </c>
      <c r="B3" s="3" t="s">
        <v>9</v>
      </c>
      <c r="C3" s="4" t="s">
        <v>10</v>
      </c>
      <c r="D3" s="3" t="s">
        <v>11</v>
      </c>
      <c r="E3" s="5">
        <v>43843.0</v>
      </c>
      <c r="F3" s="5">
        <v>43856.0</v>
      </c>
      <c r="H3" s="4" t="s">
        <v>10</v>
      </c>
      <c r="I3" s="6">
        <f t="shared" ref="I3:I42" si="1">INT(E3)-INT($E$3)</f>
        <v>0</v>
      </c>
      <c r="J3" s="6">
        <f t="shared" ref="J3:J42" si="2">(INT(F3)-INT($E$3)) - (INT(E3)-INT($E$3))</f>
        <v>13</v>
      </c>
    </row>
    <row r="4">
      <c r="A4" s="1">
        <v>1.0</v>
      </c>
      <c r="B4" s="3" t="s">
        <v>12</v>
      </c>
      <c r="C4" s="3" t="s">
        <v>13</v>
      </c>
      <c r="D4" s="3" t="s">
        <v>11</v>
      </c>
      <c r="E4" s="5">
        <v>43843.0</v>
      </c>
      <c r="F4" s="5">
        <v>43856.0</v>
      </c>
      <c r="H4" s="3" t="s">
        <v>13</v>
      </c>
      <c r="I4" s="6">
        <f t="shared" si="1"/>
        <v>0</v>
      </c>
      <c r="J4" s="6">
        <f t="shared" si="2"/>
        <v>13</v>
      </c>
    </row>
    <row r="5">
      <c r="A5" s="1">
        <v>1.0</v>
      </c>
      <c r="B5" s="3" t="s">
        <v>14</v>
      </c>
      <c r="C5" s="4" t="s">
        <v>15</v>
      </c>
      <c r="D5" s="3" t="s">
        <v>11</v>
      </c>
      <c r="E5" s="5">
        <v>43843.0</v>
      </c>
      <c r="F5" s="5">
        <v>43856.0</v>
      </c>
      <c r="H5" s="4" t="s">
        <v>15</v>
      </c>
      <c r="I5" s="6">
        <f t="shared" si="1"/>
        <v>0</v>
      </c>
      <c r="J5" s="6">
        <f t="shared" si="2"/>
        <v>13</v>
      </c>
    </row>
    <row r="6">
      <c r="A6" s="1">
        <v>1.0</v>
      </c>
      <c r="B6" s="3" t="s">
        <v>16</v>
      </c>
      <c r="C6" s="4" t="s">
        <v>17</v>
      </c>
      <c r="D6" s="3" t="s">
        <v>11</v>
      </c>
      <c r="E6" s="5">
        <v>43843.0</v>
      </c>
      <c r="F6" s="5">
        <v>43856.0</v>
      </c>
      <c r="H6" s="4" t="s">
        <v>17</v>
      </c>
      <c r="I6" s="6">
        <f t="shared" si="1"/>
        <v>0</v>
      </c>
      <c r="J6" s="6">
        <f t="shared" si="2"/>
        <v>13</v>
      </c>
    </row>
    <row r="7">
      <c r="A7" s="1">
        <v>2.0</v>
      </c>
      <c r="B7" s="3" t="s">
        <v>18</v>
      </c>
      <c r="C7" s="4" t="s">
        <v>19</v>
      </c>
      <c r="D7" s="3" t="s">
        <v>11</v>
      </c>
      <c r="E7" s="5">
        <v>43857.0</v>
      </c>
      <c r="F7" s="5">
        <v>43870.0</v>
      </c>
      <c r="H7" s="4" t="s">
        <v>19</v>
      </c>
      <c r="I7" s="6">
        <f t="shared" si="1"/>
        <v>14</v>
      </c>
      <c r="J7" s="6">
        <f t="shared" si="2"/>
        <v>13</v>
      </c>
    </row>
    <row r="8">
      <c r="A8" s="1">
        <v>2.0</v>
      </c>
      <c r="B8" s="3" t="s">
        <v>20</v>
      </c>
      <c r="C8" s="4" t="s">
        <v>21</v>
      </c>
      <c r="D8" s="3" t="s">
        <v>11</v>
      </c>
      <c r="E8" s="5">
        <v>43857.0</v>
      </c>
      <c r="F8" s="5">
        <v>43870.0</v>
      </c>
      <c r="H8" s="4" t="s">
        <v>21</v>
      </c>
      <c r="I8" s="6">
        <f t="shared" si="1"/>
        <v>14</v>
      </c>
      <c r="J8" s="6">
        <f t="shared" si="2"/>
        <v>13</v>
      </c>
    </row>
    <row r="9">
      <c r="A9" s="1">
        <v>2.0</v>
      </c>
      <c r="B9" s="3" t="s">
        <v>22</v>
      </c>
      <c r="C9" s="4" t="s">
        <v>23</v>
      </c>
      <c r="D9" s="3" t="s">
        <v>11</v>
      </c>
      <c r="E9" s="5">
        <v>43857.0</v>
      </c>
      <c r="F9" s="5">
        <v>43870.0</v>
      </c>
      <c r="H9" s="4" t="s">
        <v>23</v>
      </c>
      <c r="I9" s="6">
        <f t="shared" si="1"/>
        <v>14</v>
      </c>
      <c r="J9" s="6">
        <f t="shared" si="2"/>
        <v>13</v>
      </c>
    </row>
    <row r="10">
      <c r="A10" s="1">
        <v>3.0</v>
      </c>
      <c r="B10" s="3" t="s">
        <v>24</v>
      </c>
      <c r="C10" s="4" t="s">
        <v>25</v>
      </c>
      <c r="D10" s="3" t="s">
        <v>11</v>
      </c>
      <c r="E10" s="5">
        <v>43871.0</v>
      </c>
      <c r="F10" s="5">
        <v>43891.0</v>
      </c>
      <c r="H10" s="4" t="s">
        <v>25</v>
      </c>
      <c r="I10" s="6">
        <f t="shared" si="1"/>
        <v>28</v>
      </c>
      <c r="J10" s="6">
        <f t="shared" si="2"/>
        <v>20</v>
      </c>
    </row>
    <row r="11">
      <c r="A11" s="1">
        <v>3.0</v>
      </c>
      <c r="B11" s="3" t="s">
        <v>26</v>
      </c>
      <c r="C11" s="4" t="s">
        <v>27</v>
      </c>
      <c r="D11" s="3" t="s">
        <v>11</v>
      </c>
      <c r="E11" s="5">
        <v>43871.0</v>
      </c>
      <c r="F11" s="5">
        <v>43891.0</v>
      </c>
      <c r="H11" s="4" t="s">
        <v>27</v>
      </c>
      <c r="I11" s="6">
        <f t="shared" si="1"/>
        <v>28</v>
      </c>
      <c r="J11" s="6">
        <f t="shared" si="2"/>
        <v>20</v>
      </c>
    </row>
    <row r="12">
      <c r="A12" s="1">
        <v>3.0</v>
      </c>
      <c r="B12" s="3" t="s">
        <v>28</v>
      </c>
      <c r="C12" s="4" t="s">
        <v>19</v>
      </c>
      <c r="D12" s="3" t="s">
        <v>11</v>
      </c>
      <c r="E12" s="5">
        <v>43871.0</v>
      </c>
      <c r="F12" s="5">
        <v>43891.0</v>
      </c>
      <c r="H12" s="4" t="s">
        <v>19</v>
      </c>
      <c r="I12" s="6">
        <f t="shared" si="1"/>
        <v>28</v>
      </c>
      <c r="J12" s="6">
        <f t="shared" si="2"/>
        <v>20</v>
      </c>
    </row>
    <row r="13">
      <c r="A13" s="1">
        <v>4.0</v>
      </c>
      <c r="B13" s="3" t="s">
        <v>29</v>
      </c>
      <c r="C13" s="4" t="s">
        <v>30</v>
      </c>
      <c r="D13" s="3" t="s">
        <v>11</v>
      </c>
      <c r="E13" s="5">
        <v>43892.0</v>
      </c>
      <c r="F13" s="5">
        <v>43905.0</v>
      </c>
      <c r="H13" s="4" t="s">
        <v>30</v>
      </c>
      <c r="I13" s="6">
        <f t="shared" si="1"/>
        <v>49</v>
      </c>
      <c r="J13" s="6">
        <f t="shared" si="2"/>
        <v>13</v>
      </c>
    </row>
    <row r="14">
      <c r="A14" s="1">
        <v>4.0</v>
      </c>
      <c r="B14" s="3" t="s">
        <v>31</v>
      </c>
      <c r="C14" s="4" t="s">
        <v>32</v>
      </c>
      <c r="D14" s="3" t="s">
        <v>11</v>
      </c>
      <c r="E14" s="5">
        <v>43892.0</v>
      </c>
      <c r="F14" s="5">
        <v>43905.0</v>
      </c>
      <c r="H14" s="4" t="s">
        <v>32</v>
      </c>
      <c r="I14" s="6">
        <f t="shared" si="1"/>
        <v>49</v>
      </c>
      <c r="J14" s="6">
        <f t="shared" si="2"/>
        <v>13</v>
      </c>
    </row>
    <row r="15">
      <c r="A15" s="1">
        <v>4.0</v>
      </c>
      <c r="B15" s="3" t="s">
        <v>33</v>
      </c>
      <c r="C15" s="4" t="s">
        <v>34</v>
      </c>
      <c r="D15" s="3" t="s">
        <v>11</v>
      </c>
      <c r="E15" s="5">
        <v>43892.0</v>
      </c>
      <c r="F15" s="5">
        <v>43905.0</v>
      </c>
      <c r="H15" s="4" t="s">
        <v>34</v>
      </c>
      <c r="I15" s="6">
        <f t="shared" si="1"/>
        <v>49</v>
      </c>
      <c r="J15" s="6">
        <f t="shared" si="2"/>
        <v>13</v>
      </c>
    </row>
    <row r="16">
      <c r="A16" s="1">
        <v>4.0</v>
      </c>
      <c r="B16" s="3" t="s">
        <v>35</v>
      </c>
      <c r="C16" s="4" t="s">
        <v>36</v>
      </c>
      <c r="D16" s="3" t="s">
        <v>11</v>
      </c>
      <c r="E16" s="5">
        <v>43892.0</v>
      </c>
      <c r="F16" s="5">
        <v>43905.0</v>
      </c>
      <c r="H16" s="4" t="s">
        <v>36</v>
      </c>
      <c r="I16" s="6">
        <f t="shared" si="1"/>
        <v>49</v>
      </c>
      <c r="J16" s="6">
        <f t="shared" si="2"/>
        <v>13</v>
      </c>
    </row>
    <row r="17">
      <c r="A17" s="1">
        <v>4.0</v>
      </c>
      <c r="B17" s="3" t="s">
        <v>37</v>
      </c>
      <c r="C17" s="4" t="s">
        <v>38</v>
      </c>
      <c r="D17" s="3" t="s">
        <v>11</v>
      </c>
      <c r="E17" s="5">
        <v>43892.0</v>
      </c>
      <c r="F17" s="5">
        <v>43905.0</v>
      </c>
      <c r="H17" s="4" t="s">
        <v>38</v>
      </c>
      <c r="I17" s="6">
        <f t="shared" si="1"/>
        <v>49</v>
      </c>
      <c r="J17" s="6">
        <f t="shared" si="2"/>
        <v>13</v>
      </c>
    </row>
    <row r="18">
      <c r="A18" s="1">
        <v>4.0</v>
      </c>
      <c r="B18" s="3" t="s">
        <v>39</v>
      </c>
      <c r="C18" s="4" t="s">
        <v>40</v>
      </c>
      <c r="D18" s="3" t="s">
        <v>11</v>
      </c>
      <c r="E18" s="5">
        <v>43892.0</v>
      </c>
      <c r="F18" s="5">
        <v>43905.0</v>
      </c>
      <c r="H18" s="4" t="s">
        <v>40</v>
      </c>
      <c r="I18" s="6">
        <f t="shared" si="1"/>
        <v>49</v>
      </c>
      <c r="J18" s="6">
        <f t="shared" si="2"/>
        <v>13</v>
      </c>
    </row>
    <row r="19">
      <c r="A19" s="1">
        <v>4.0</v>
      </c>
      <c r="B19" s="3" t="s">
        <v>41</v>
      </c>
      <c r="C19" s="4" t="s">
        <v>42</v>
      </c>
      <c r="D19" s="3" t="s">
        <v>11</v>
      </c>
      <c r="E19" s="5">
        <v>43892.0</v>
      </c>
      <c r="F19" s="5">
        <v>43905.0</v>
      </c>
      <c r="H19" s="4" t="s">
        <v>42</v>
      </c>
      <c r="I19" s="6">
        <f t="shared" si="1"/>
        <v>49</v>
      </c>
      <c r="J19" s="6">
        <f t="shared" si="2"/>
        <v>13</v>
      </c>
    </row>
    <row r="20">
      <c r="A20" s="1">
        <v>4.0</v>
      </c>
      <c r="B20" s="3" t="s">
        <v>43</v>
      </c>
      <c r="C20" s="4" t="s">
        <v>44</v>
      </c>
      <c r="D20" s="3" t="s">
        <v>11</v>
      </c>
      <c r="E20" s="5">
        <v>43892.0</v>
      </c>
      <c r="F20" s="5">
        <v>43905.0</v>
      </c>
      <c r="H20" s="4" t="s">
        <v>44</v>
      </c>
      <c r="I20" s="6">
        <f t="shared" si="1"/>
        <v>49</v>
      </c>
      <c r="J20" s="6">
        <f t="shared" si="2"/>
        <v>13</v>
      </c>
    </row>
    <row r="21">
      <c r="A21" s="1">
        <v>4.0</v>
      </c>
      <c r="B21" s="3" t="s">
        <v>45</v>
      </c>
      <c r="C21" s="4" t="s">
        <v>46</v>
      </c>
      <c r="D21" s="3" t="s">
        <v>11</v>
      </c>
      <c r="E21" s="5">
        <v>43892.0</v>
      </c>
      <c r="F21" s="5">
        <v>43905.0</v>
      </c>
      <c r="H21" s="4" t="s">
        <v>46</v>
      </c>
      <c r="I21" s="6">
        <f t="shared" si="1"/>
        <v>49</v>
      </c>
      <c r="J21" s="6">
        <f t="shared" si="2"/>
        <v>13</v>
      </c>
    </row>
    <row r="22">
      <c r="A22" s="1">
        <v>5.0</v>
      </c>
      <c r="B22" s="3" t="s">
        <v>47</v>
      </c>
      <c r="C22" s="4" t="s">
        <v>48</v>
      </c>
      <c r="D22" s="3" t="s">
        <v>11</v>
      </c>
      <c r="E22" s="5">
        <v>43906.0</v>
      </c>
      <c r="F22" s="5">
        <v>43919.0</v>
      </c>
      <c r="H22" s="4" t="s">
        <v>48</v>
      </c>
      <c r="I22" s="7">
        <f t="shared" si="1"/>
        <v>63</v>
      </c>
      <c r="J22" s="6">
        <f t="shared" si="2"/>
        <v>13</v>
      </c>
    </row>
    <row r="23">
      <c r="A23" s="1">
        <v>5.0</v>
      </c>
      <c r="B23" s="3" t="s">
        <v>49</v>
      </c>
      <c r="C23" s="4" t="s">
        <v>50</v>
      </c>
      <c r="D23" s="3" t="s">
        <v>11</v>
      </c>
      <c r="E23" s="5">
        <v>43906.0</v>
      </c>
      <c r="F23" s="5">
        <v>43919.0</v>
      </c>
      <c r="H23" s="4" t="s">
        <v>50</v>
      </c>
      <c r="I23" s="6">
        <f t="shared" si="1"/>
        <v>63</v>
      </c>
      <c r="J23" s="6">
        <f t="shared" si="2"/>
        <v>13</v>
      </c>
    </row>
    <row r="24">
      <c r="A24" s="1">
        <v>5.0</v>
      </c>
      <c r="B24" s="3" t="s">
        <v>51</v>
      </c>
      <c r="C24" s="4" t="s">
        <v>52</v>
      </c>
      <c r="D24" s="3" t="s">
        <v>11</v>
      </c>
      <c r="E24" s="5">
        <v>43906.0</v>
      </c>
      <c r="F24" s="5">
        <v>43919.0</v>
      </c>
      <c r="H24" s="4" t="s">
        <v>52</v>
      </c>
      <c r="I24" s="6">
        <f t="shared" si="1"/>
        <v>63</v>
      </c>
      <c r="J24" s="6">
        <f t="shared" si="2"/>
        <v>13</v>
      </c>
    </row>
    <row r="25">
      <c r="A25" s="1">
        <v>5.0</v>
      </c>
      <c r="B25" s="3" t="s">
        <v>53</v>
      </c>
      <c r="C25" s="4" t="s">
        <v>54</v>
      </c>
      <c r="D25" s="3" t="s">
        <v>11</v>
      </c>
      <c r="E25" s="5">
        <v>43906.0</v>
      </c>
      <c r="F25" s="5">
        <v>43919.0</v>
      </c>
      <c r="H25" s="4" t="s">
        <v>54</v>
      </c>
      <c r="I25" s="6">
        <f t="shared" si="1"/>
        <v>63</v>
      </c>
      <c r="J25" s="6">
        <f t="shared" si="2"/>
        <v>13</v>
      </c>
    </row>
    <row r="26">
      <c r="A26" s="1" t="s">
        <v>55</v>
      </c>
      <c r="B26" s="3" t="s">
        <v>56</v>
      </c>
      <c r="C26" s="4" t="s">
        <v>57</v>
      </c>
      <c r="D26" s="3" t="s">
        <v>11</v>
      </c>
      <c r="E26" s="5">
        <v>43906.0</v>
      </c>
      <c r="F26" s="5">
        <v>43933.0</v>
      </c>
      <c r="H26" s="4" t="s">
        <v>57</v>
      </c>
      <c r="I26" s="6">
        <f t="shared" si="1"/>
        <v>63</v>
      </c>
      <c r="J26" s="6">
        <f t="shared" si="2"/>
        <v>27</v>
      </c>
    </row>
    <row r="27">
      <c r="A27" s="1" t="s">
        <v>55</v>
      </c>
      <c r="B27" s="3" t="s">
        <v>58</v>
      </c>
      <c r="C27" s="4" t="s">
        <v>59</v>
      </c>
      <c r="D27" s="3" t="s">
        <v>11</v>
      </c>
      <c r="E27" s="5">
        <v>43906.0</v>
      </c>
      <c r="F27" s="5">
        <v>43933.0</v>
      </c>
      <c r="H27" s="4" t="s">
        <v>59</v>
      </c>
      <c r="I27" s="6">
        <f t="shared" si="1"/>
        <v>63</v>
      </c>
      <c r="J27" s="6">
        <f t="shared" si="2"/>
        <v>27</v>
      </c>
    </row>
    <row r="28">
      <c r="A28" s="1" t="s">
        <v>55</v>
      </c>
      <c r="B28" s="3" t="s">
        <v>60</v>
      </c>
      <c r="C28" s="4" t="s">
        <v>61</v>
      </c>
      <c r="D28" s="3" t="s">
        <v>11</v>
      </c>
      <c r="E28" s="5">
        <v>43906.0</v>
      </c>
      <c r="F28" s="5">
        <v>43933.0</v>
      </c>
      <c r="H28" s="4" t="s">
        <v>61</v>
      </c>
      <c r="I28" s="6">
        <f t="shared" si="1"/>
        <v>63</v>
      </c>
      <c r="J28" s="6">
        <f t="shared" si="2"/>
        <v>27</v>
      </c>
    </row>
    <row r="29">
      <c r="A29" s="1">
        <v>6.0</v>
      </c>
      <c r="B29" s="3" t="s">
        <v>62</v>
      </c>
      <c r="C29" s="4" t="s">
        <v>63</v>
      </c>
      <c r="D29" s="3" t="s">
        <v>11</v>
      </c>
      <c r="E29" s="5">
        <v>43920.0</v>
      </c>
      <c r="F29" s="5">
        <v>43933.0</v>
      </c>
      <c r="H29" s="4" t="s">
        <v>63</v>
      </c>
      <c r="I29" s="6">
        <f t="shared" si="1"/>
        <v>77</v>
      </c>
      <c r="J29" s="6">
        <f t="shared" si="2"/>
        <v>13</v>
      </c>
    </row>
    <row r="30">
      <c r="A30" s="1">
        <v>6.0</v>
      </c>
      <c r="B30" s="3" t="s">
        <v>64</v>
      </c>
      <c r="C30" s="4" t="s">
        <v>65</v>
      </c>
      <c r="D30" s="3" t="s">
        <v>11</v>
      </c>
      <c r="E30" s="5">
        <v>43920.0</v>
      </c>
      <c r="F30" s="5">
        <v>43933.0</v>
      </c>
      <c r="H30" s="4" t="s">
        <v>65</v>
      </c>
      <c r="I30" s="6">
        <f t="shared" si="1"/>
        <v>77</v>
      </c>
      <c r="J30" s="6">
        <f t="shared" si="2"/>
        <v>13</v>
      </c>
    </row>
    <row r="31">
      <c r="A31" s="1">
        <v>6.0</v>
      </c>
      <c r="B31" s="3" t="s">
        <v>66</v>
      </c>
      <c r="C31" s="4" t="s">
        <v>67</v>
      </c>
      <c r="D31" s="3" t="s">
        <v>11</v>
      </c>
      <c r="E31" s="5">
        <v>43920.0</v>
      </c>
      <c r="F31" s="5">
        <v>43933.0</v>
      </c>
      <c r="H31" s="4" t="s">
        <v>67</v>
      </c>
      <c r="I31" s="6">
        <f t="shared" si="1"/>
        <v>77</v>
      </c>
      <c r="J31" s="6">
        <f t="shared" si="2"/>
        <v>13</v>
      </c>
    </row>
    <row r="32">
      <c r="A32" s="1">
        <v>6.0</v>
      </c>
      <c r="B32" s="3" t="s">
        <v>68</v>
      </c>
      <c r="C32" s="4" t="s">
        <v>69</v>
      </c>
      <c r="D32" s="3" t="s">
        <v>11</v>
      </c>
      <c r="E32" s="5">
        <v>43920.0</v>
      </c>
      <c r="F32" s="5">
        <v>43933.0</v>
      </c>
      <c r="H32" s="4" t="s">
        <v>69</v>
      </c>
      <c r="I32" s="6">
        <f t="shared" si="1"/>
        <v>77</v>
      </c>
      <c r="J32" s="6">
        <f t="shared" si="2"/>
        <v>13</v>
      </c>
    </row>
    <row r="33">
      <c r="A33" s="1">
        <v>6.0</v>
      </c>
      <c r="B33" s="3" t="s">
        <v>70</v>
      </c>
      <c r="C33" s="4" t="s">
        <v>71</v>
      </c>
      <c r="D33" s="3" t="s">
        <v>72</v>
      </c>
      <c r="E33" s="5">
        <v>43920.0</v>
      </c>
      <c r="F33" s="5">
        <v>43948.0</v>
      </c>
      <c r="H33" s="4" t="s">
        <v>71</v>
      </c>
      <c r="I33" s="6">
        <f t="shared" si="1"/>
        <v>77</v>
      </c>
      <c r="J33" s="6">
        <f t="shared" si="2"/>
        <v>28</v>
      </c>
    </row>
    <row r="34">
      <c r="A34" s="1">
        <v>7.0</v>
      </c>
      <c r="B34" s="3" t="s">
        <v>73</v>
      </c>
      <c r="C34" s="3" t="s">
        <v>74</v>
      </c>
      <c r="D34" s="3" t="s">
        <v>11</v>
      </c>
      <c r="E34" s="5">
        <v>43934.0</v>
      </c>
      <c r="F34" s="5">
        <v>43947.0</v>
      </c>
      <c r="H34" s="3" t="s">
        <v>74</v>
      </c>
      <c r="I34" s="6">
        <f t="shared" si="1"/>
        <v>91</v>
      </c>
      <c r="J34" s="6">
        <f t="shared" si="2"/>
        <v>13</v>
      </c>
    </row>
    <row r="35">
      <c r="A35" s="1">
        <v>7.0</v>
      </c>
      <c r="B35" s="3" t="s">
        <v>75</v>
      </c>
      <c r="C35" s="3" t="s">
        <v>76</v>
      </c>
      <c r="D35" s="3" t="s">
        <v>11</v>
      </c>
      <c r="E35" s="5">
        <v>43934.0</v>
      </c>
      <c r="F35" s="5">
        <v>43947.0</v>
      </c>
      <c r="H35" s="3" t="s">
        <v>76</v>
      </c>
      <c r="I35" s="6">
        <f t="shared" si="1"/>
        <v>91</v>
      </c>
      <c r="J35" s="6">
        <f t="shared" si="2"/>
        <v>13</v>
      </c>
    </row>
    <row r="36">
      <c r="A36" s="1">
        <v>7.0</v>
      </c>
      <c r="B36" s="3" t="s">
        <v>77</v>
      </c>
      <c r="C36" s="3" t="s">
        <v>78</v>
      </c>
      <c r="D36" s="3" t="s">
        <v>11</v>
      </c>
      <c r="E36" s="5">
        <v>43934.0</v>
      </c>
      <c r="F36" s="5">
        <v>43947.0</v>
      </c>
      <c r="H36" s="3" t="s">
        <v>78</v>
      </c>
      <c r="I36" s="6">
        <f t="shared" si="1"/>
        <v>91</v>
      </c>
      <c r="J36" s="6">
        <f t="shared" si="2"/>
        <v>13</v>
      </c>
    </row>
    <row r="37">
      <c r="A37" s="1">
        <v>7.0</v>
      </c>
      <c r="B37" s="3" t="s">
        <v>79</v>
      </c>
      <c r="C37" s="3" t="s">
        <v>80</v>
      </c>
      <c r="D37" s="3" t="s">
        <v>11</v>
      </c>
      <c r="E37" s="5">
        <v>43934.0</v>
      </c>
      <c r="F37" s="5">
        <v>43947.0</v>
      </c>
      <c r="H37" s="3" t="s">
        <v>80</v>
      </c>
      <c r="I37" s="6">
        <f t="shared" si="1"/>
        <v>91</v>
      </c>
      <c r="J37" s="6">
        <f t="shared" si="2"/>
        <v>13</v>
      </c>
    </row>
    <row r="38">
      <c r="A38" s="1">
        <v>7.0</v>
      </c>
      <c r="B38" s="3" t="s">
        <v>81</v>
      </c>
      <c r="C38" s="3" t="s">
        <v>82</v>
      </c>
      <c r="D38" s="3" t="s">
        <v>11</v>
      </c>
      <c r="E38" s="5">
        <v>43934.0</v>
      </c>
      <c r="F38" s="5">
        <v>43947.0</v>
      </c>
      <c r="H38" s="3" t="s">
        <v>82</v>
      </c>
      <c r="I38" s="6">
        <f t="shared" si="1"/>
        <v>91</v>
      </c>
      <c r="J38" s="6">
        <f t="shared" si="2"/>
        <v>13</v>
      </c>
    </row>
    <row r="39">
      <c r="A39" s="1">
        <v>7.0</v>
      </c>
      <c r="B39" s="3" t="s">
        <v>83</v>
      </c>
      <c r="C39" s="3" t="s">
        <v>84</v>
      </c>
      <c r="D39" s="3" t="s">
        <v>11</v>
      </c>
      <c r="E39" s="5">
        <v>43934.0</v>
      </c>
      <c r="F39" s="5">
        <v>43947.0</v>
      </c>
      <c r="H39" s="3" t="s">
        <v>84</v>
      </c>
      <c r="I39" s="6">
        <f t="shared" si="1"/>
        <v>91</v>
      </c>
      <c r="J39" s="6">
        <f t="shared" si="2"/>
        <v>13</v>
      </c>
    </row>
    <row r="40">
      <c r="A40" s="1">
        <v>7.0</v>
      </c>
      <c r="B40" s="3" t="s">
        <v>85</v>
      </c>
      <c r="C40" s="3" t="s">
        <v>86</v>
      </c>
      <c r="D40" s="3" t="s">
        <v>11</v>
      </c>
      <c r="E40" s="5">
        <v>43934.0</v>
      </c>
      <c r="F40" s="5">
        <v>43947.0</v>
      </c>
      <c r="H40" s="3" t="s">
        <v>86</v>
      </c>
      <c r="I40" s="6">
        <f t="shared" si="1"/>
        <v>91</v>
      </c>
      <c r="J40" s="6">
        <f t="shared" si="2"/>
        <v>13</v>
      </c>
    </row>
    <row r="41">
      <c r="A41" s="1">
        <v>7.0</v>
      </c>
      <c r="B41" s="3" t="s">
        <v>87</v>
      </c>
      <c r="C41" s="3" t="s">
        <v>88</v>
      </c>
      <c r="D41" s="3" t="s">
        <v>11</v>
      </c>
      <c r="E41" s="5">
        <v>43934.0</v>
      </c>
      <c r="F41" s="5">
        <v>43947.0</v>
      </c>
      <c r="H41" s="3" t="s">
        <v>88</v>
      </c>
      <c r="I41" s="6">
        <f t="shared" si="1"/>
        <v>91</v>
      </c>
      <c r="J41" s="6">
        <f t="shared" si="2"/>
        <v>13</v>
      </c>
    </row>
    <row r="42">
      <c r="A42" s="1">
        <v>7.0</v>
      </c>
      <c r="B42" s="3" t="s">
        <v>89</v>
      </c>
      <c r="C42" s="3" t="s">
        <v>90</v>
      </c>
      <c r="D42" s="3" t="s">
        <v>11</v>
      </c>
      <c r="E42" s="5">
        <v>43934.0</v>
      </c>
      <c r="F42" s="5">
        <v>43947.0</v>
      </c>
      <c r="H42" s="3" t="s">
        <v>90</v>
      </c>
      <c r="I42" s="6">
        <f t="shared" si="1"/>
        <v>91</v>
      </c>
      <c r="J42" s="6">
        <f t="shared" si="2"/>
        <v>13</v>
      </c>
    </row>
  </sheetData>
  <drawing r:id="rId1"/>
</worksheet>
</file>